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6" i="1" l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<sst xmlns="http://schemas.openxmlformats.org/spreadsheetml/2006/main" count="266" uniqueCount="218">
  <si>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</si>
  <si>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</si>
  <si>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</si>
  <si>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</si>
  <si>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</si>
  <si>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</si>
  <si>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</si>
  <si>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</si>
  <si>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</si>
  <si>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</si>
  <si>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</si>
  <si>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</si>
  <si>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</si>
  <si>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</si>
  <si>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</si>
  <si>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</si>
  <si>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</si>
  <si>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</si>
  <si>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</si>
  <si>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</si>
  <si>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</si>
  <si>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</si>
  <si>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</si>
  <si>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</si>
  <si>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</si>
  <si>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</si>
  <si>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</si>
  <si>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</si>
  <si>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</si>
  <si>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</si>
  <si>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</si>
  <si>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</si>
  <si>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</si>
  <si>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</si>
  <si>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</si>
  <si>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</si>
  <si>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</si>
  <si>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</si>
  <si>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</si>
  <si>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</si>
  <si>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</si>
  <si>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</si>
  <si>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</si>
  <si>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</si>
  <si>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</si>
  <si>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</si>
  <si>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</si>
  <si>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</si>
  <si>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</si>
  <si>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</si>
  <si>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</si>
  <si>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</si>
  <si>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</si>
  <si>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</si>
  <si>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</si>
  <si>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</si>
  <si>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</si>
  <si>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</si>
  <si>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</si>
  <si>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</si>
  <si>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</si>
  <si>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</si>
  <si>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</si>
  <si>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</si>
  <si>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</si>
  <si>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</si>
  <si>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</si>
  <si>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</si>
  <si>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</si>
  <si>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</si>
  <si>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</si>
  <si>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</si>
  <si>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</si>
  <si>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</si>
  <si>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</si>
  <si>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</si>
  <si>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</si>
  <si>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</si>
  <si>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</si>
  <si>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</si>
  <si>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</si>
  <si>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</si>
  <si>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</si>
  <si>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</si>
  <si>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</si>
  <si>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</si>
  <si>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</si>
  <si>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</si>
  <si>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</si>
  <si>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</si>
  <si>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</si>
  <si>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</si>
  <si>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</si>
  <si>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</si>
  <si>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</si>
  <si>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</si>
  <si>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</si>
  <si>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</si>
  <si>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</si>
  <si>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</si>
  <si>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</si>
  <si>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</si>
  <si>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</si>
  <si>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</si>
  <si>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</si>
  <si>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</si>
  <si>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</si>
  <si>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</si>
  <si>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</si>
  <si>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</si>
  <si>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</si>
  <si>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</si>
  <si>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</si>
  <si>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</si>
  <si>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</si>
  <si>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</si>
  <si>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</si>
  <si>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</si>
  <si>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</si>
  <si>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</si>
  <si>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</si>
  <si>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</si>
  <si>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</si>
  <si>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</si>
  <si>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</si>
  <si>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</si>
  <si>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</si>
  <si>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</si>
  <si>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</si>
  <si>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</si>
  <si>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</si>
  <si>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</si>
  <si>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</si>
  <si>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</si>
  <si>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</si>
  <si>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</si>
  <si>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</si>
  <si>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</si>
  <si>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</si>
  <si>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</si>
  <si>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</si>
  <si>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</si>
  <si>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</si>
  <si>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</si>
  <si>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</si>
  <si>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</si>
  <si>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</si>
  <si>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</si>
  <si>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</si>
  <si>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</si>
  <si>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</si>
  <si>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</si>
  <si>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</si>
  <si>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</si>
  <si>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</si>
  <si>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</si>
  <si>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</si>
  <si>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</si>
  <si>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</si>
  <si>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</si>
  <si>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</si>
  <si>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</si>
  <si>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</si>
  <si>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</si>
  <si>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</si>
  <si>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</si>
  <si>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</si>
  <si>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</si>
  <si>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</si>
  <si>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</si>
  <si>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</si>
  <si>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</si>
  <si>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</si>
  <si>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</si>
  <si>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</si>
  <si>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</si>
  <si>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</si>
  <si>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</si>
  <si>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</si>
  <si>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</si>
  <si>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</si>
  <si>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</si>
  <si>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</si>
  <si>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</si>
  <si>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</si>
  <si>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</si>
  <si>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</si>
  <si>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</si>
  <si>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</si>
  <si>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</si>
  <si>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</si>
  <si>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</si>
  <si>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</si>
  <si>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</si>
  <si>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</si>
  <si>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</si>
  <si>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</si>
  <si>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</si>
  <si>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</si>
  <si>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</si>
  <si>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</si>
  <si>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</si>
  <si>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</si>
  <si>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</si>
  <si>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</si>
  <si>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</si>
  <si>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</si>
  <si>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</si>
  <si>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</si>
  <si>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</si>
  <si>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</si>
  <si>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</si>
  <si>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</si>
  <si>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</si>
  <si>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</si>
  <si>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</si>
  <si>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Міський голова</t>
  </si>
  <si>
    <t>від 17.05.2023 року №1076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</si>
</sst>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"/>
  <sheetViews>
    <sheetView tabSelected="1" topLeftCell="C1" workbookViewId="0">
      <selection activeCell="K2" sqref="K2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x14ac:dyDescent="0.3">
      <c r="M2" t="s">
        <v>213</v>
      </c>
    </row>
    <row r="3" spans="1:16" x14ac:dyDescent="0.3">
      <c r="M3" t="s">
        <v>217</v>
      </c>
    </row>
    <row r="5" spans="1:16" x14ac:dyDescent="0.3">
      <c r="A5" s="21"/>
      <c r="B5" s="21"/>
      <c r="C5" s="21"/>
      <c r="D5" s="21"/>
      <c r="E5" s="21"/>
      <c r="F5" s="21" t="s">
        <v>214</v>
      </c>
      <c r="G5" s="21"/>
      <c r="H5" s="21"/>
      <c r="I5" s="21"/>
      <c r="J5" s="21"/>
      <c r="K5" s="21"/>
      <c r="L5" s="21"/>
      <c r="M5" s="21"/>
    </row>
    <row r="6" spans="1:16" x14ac:dyDescent="0.3">
      <c r="A6" s="21"/>
      <c r="B6" s="21"/>
      <c r="C6" s="21"/>
      <c r="D6" s="21"/>
      <c r="E6" s="21"/>
      <c r="F6" s="21" t="s">
        <v>215</v>
      </c>
      <c r="G6" s="21"/>
      <c r="H6" s="21"/>
      <c r="I6" s="21"/>
      <c r="J6" s="21"/>
      <c r="K6" s="21"/>
      <c r="L6" s="21"/>
      <c r="M6" s="21"/>
    </row>
    <row r="7" spans="1:16" x14ac:dyDescent="0.3">
      <c r="A7" s="23" t="s">
        <v>211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2" t="s">
        <v>212</v>
      </c>
      <c r="P8" s="1" t="s">
        <v>1</v>
      </c>
    </row>
    <row r="9" spans="1:16" x14ac:dyDescent="0.3">
      <c r="A9" s="26" t="s">
        <v>2</v>
      </c>
      <c r="B9" s="26" t="s">
        <v>3</v>
      </c>
      <c r="C9" s="26" t="s">
        <v>4</v>
      </c>
      <c r="D9" s="24" t="s">
        <v>5</v>
      </c>
      <c r="E9" s="24" t="s">
        <v>6</v>
      </c>
      <c r="F9" s="24"/>
      <c r="G9" s="24"/>
      <c r="H9" s="24"/>
      <c r="I9" s="24"/>
      <c r="J9" s="24" t="s">
        <v>13</v>
      </c>
      <c r="K9" s="24"/>
      <c r="L9" s="24"/>
      <c r="M9" s="24"/>
      <c r="N9" s="24"/>
      <c r="O9" s="24"/>
      <c r="P9" s="25" t="s">
        <v>15</v>
      </c>
    </row>
    <row r="10" spans="1:16" x14ac:dyDescent="0.3">
      <c r="A10" s="24"/>
      <c r="B10" s="24"/>
      <c r="C10" s="24"/>
      <c r="D10" s="24"/>
      <c r="E10" s="25" t="s">
        <v>7</v>
      </c>
      <c r="F10" s="24" t="s">
        <v>8</v>
      </c>
      <c r="G10" s="24" t="s">
        <v>9</v>
      </c>
      <c r="H10" s="24"/>
      <c r="I10" s="24" t="s">
        <v>12</v>
      </c>
      <c r="J10" s="25" t="s">
        <v>7</v>
      </c>
      <c r="K10" s="24" t="s">
        <v>14</v>
      </c>
      <c r="L10" s="24" t="s">
        <v>8</v>
      </c>
      <c r="M10" s="24" t="s">
        <v>9</v>
      </c>
      <c r="N10" s="24"/>
      <c r="O10" s="24" t="s">
        <v>12</v>
      </c>
      <c r="P10" s="24"/>
    </row>
    <row r="11" spans="1:16" x14ac:dyDescent="0.3">
      <c r="A11" s="24"/>
      <c r="B11" s="24"/>
      <c r="C11" s="24"/>
      <c r="D11" s="24"/>
      <c r="E11" s="24"/>
      <c r="F11" s="24"/>
      <c r="G11" s="24" t="s">
        <v>10</v>
      </c>
      <c r="H11" s="24" t="s">
        <v>11</v>
      </c>
      <c r="I11" s="24"/>
      <c r="J11" s="24"/>
      <c r="K11" s="24"/>
      <c r="L11" s="24"/>
      <c r="M11" s="24" t="s">
        <v>10</v>
      </c>
      <c r="N11" s="24" t="s">
        <v>11</v>
      </c>
      <c r="O11" s="24"/>
      <c r="P11" s="24"/>
    </row>
    <row r="12" spans="1:16" ht="44.25" customHeigh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81999804.480000004</v>
      </c>
      <c r="F14" s="11">
        <v>66682384.480000004</v>
      </c>
      <c r="G14" s="11">
        <v>27826490</v>
      </c>
      <c r="H14" s="11">
        <v>1591510</v>
      </c>
      <c r="I14" s="11">
        <v>15317420</v>
      </c>
      <c r="J14" s="10">
        <v>3855223.7</v>
      </c>
      <c r="K14" s="11">
        <v>921113.70000000007</v>
      </c>
      <c r="L14" s="11">
        <v>849560</v>
      </c>
      <c r="M14" s="11">
        <v>0</v>
      </c>
      <c r="N14" s="11">
        <v>0</v>
      </c>
      <c r="O14" s="11">
        <v>3005663.7</v>
      </c>
      <c r="P14" s="10">
        <f t="shared" ref="P14:P45" si="0">E14+J14</f>
        <v>85855028.180000007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81999804.480000004</v>
      </c>
      <c r="F15" s="11">
        <v>66682384.480000004</v>
      </c>
      <c r="G15" s="11">
        <v>27826490</v>
      </c>
      <c r="H15" s="11">
        <v>1591510</v>
      </c>
      <c r="I15" s="11">
        <v>15317420</v>
      </c>
      <c r="J15" s="10">
        <v>3855223.7</v>
      </c>
      <c r="K15" s="11">
        <v>921113.70000000007</v>
      </c>
      <c r="L15" s="11">
        <v>849560</v>
      </c>
      <c r="M15" s="11">
        <v>0</v>
      </c>
      <c r="N15" s="11">
        <v>0</v>
      </c>
      <c r="O15" s="11">
        <v>3005663.7</v>
      </c>
      <c r="P15" s="10">
        <f t="shared" si="0"/>
        <v>85855028.180000007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29132113.760000002</v>
      </c>
      <c r="F16" s="16">
        <v>29132113.760000002</v>
      </c>
      <c r="G16" s="16">
        <v>21364150</v>
      </c>
      <c r="H16" s="16">
        <v>1315330</v>
      </c>
      <c r="I16" s="16">
        <v>0</v>
      </c>
      <c r="J16" s="15">
        <v>150000</v>
      </c>
      <c r="K16" s="16">
        <v>0</v>
      </c>
      <c r="L16" s="16">
        <v>150000</v>
      </c>
      <c r="M16" s="16">
        <v>0</v>
      </c>
      <c r="N16" s="16">
        <v>0</v>
      </c>
      <c r="O16" s="16">
        <v>0</v>
      </c>
      <c r="P16" s="15">
        <f t="shared" si="0"/>
        <v>29282113.760000002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839180</v>
      </c>
      <c r="F17" s="16">
        <v>839180</v>
      </c>
      <c r="G17" s="16">
        <v>611170</v>
      </c>
      <c r="H17" s="16">
        <v>31260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839180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50000</v>
      </c>
      <c r="F18" s="16">
        <v>50000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50000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12717500</v>
      </c>
      <c r="F19" s="16">
        <v>12717500</v>
      </c>
      <c r="G19" s="16">
        <v>0</v>
      </c>
      <c r="H19" s="16">
        <v>0</v>
      </c>
      <c r="I19" s="16">
        <v>0</v>
      </c>
      <c r="J19" s="15">
        <v>431350.8</v>
      </c>
      <c r="K19" s="16">
        <v>431350.8</v>
      </c>
      <c r="L19" s="16">
        <v>0</v>
      </c>
      <c r="M19" s="16">
        <v>0</v>
      </c>
      <c r="N19" s="16">
        <v>0</v>
      </c>
      <c r="O19" s="16">
        <v>431350.8</v>
      </c>
      <c r="P19" s="15">
        <f t="shared" si="0"/>
        <v>13148850.800000001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344200</v>
      </c>
      <c r="F20" s="16">
        <v>344200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344200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1250300</v>
      </c>
      <c r="F21" s="16">
        <v>1250300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1250300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1219800</v>
      </c>
      <c r="F22" s="16">
        <v>1219800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1219800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19800</v>
      </c>
      <c r="F23" s="16">
        <v>19800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19800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82.8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100000</v>
      </c>
      <c r="F26" s="16">
        <v>100000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100000</v>
      </c>
    </row>
    <row r="27" spans="1:16" ht="41.4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50000</v>
      </c>
      <c r="F27" s="16">
        <v>50000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50000</v>
      </c>
    </row>
    <row r="28" spans="1:16" ht="41.4" x14ac:dyDescent="0.3">
      <c r="A28" s="12" t="s">
        <v>64</v>
      </c>
      <c r="B28" s="12" t="s">
        <v>65</v>
      </c>
      <c r="C28" s="13" t="s">
        <v>47</v>
      </c>
      <c r="D28" s="14" t="s">
        <v>66</v>
      </c>
      <c r="E28" s="15">
        <v>912500</v>
      </c>
      <c r="F28" s="16">
        <v>912500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912500</v>
      </c>
    </row>
    <row r="29" spans="1:16" ht="27.6" x14ac:dyDescent="0.3">
      <c r="A29" s="12" t="s">
        <v>67</v>
      </c>
      <c r="B29" s="12" t="s">
        <v>69</v>
      </c>
      <c r="C29" s="13" t="s">
        <v>68</v>
      </c>
      <c r="D29" s="14" t="s">
        <v>70</v>
      </c>
      <c r="E29" s="15">
        <v>6789399</v>
      </c>
      <c r="F29" s="16">
        <v>6789399</v>
      </c>
      <c r="G29" s="16">
        <v>5051820</v>
      </c>
      <c r="H29" s="16">
        <v>189880</v>
      </c>
      <c r="I29" s="16">
        <v>0</v>
      </c>
      <c r="J29" s="15">
        <v>150460</v>
      </c>
      <c r="K29" s="16">
        <v>0</v>
      </c>
      <c r="L29" s="16">
        <v>150460</v>
      </c>
      <c r="M29" s="16">
        <v>0</v>
      </c>
      <c r="N29" s="16">
        <v>0</v>
      </c>
      <c r="O29" s="16">
        <v>0</v>
      </c>
      <c r="P29" s="15">
        <f t="shared" si="0"/>
        <v>6939859</v>
      </c>
    </row>
    <row r="30" spans="1:16" ht="27.6" x14ac:dyDescent="0.3">
      <c r="A30" s="12" t="s">
        <v>71</v>
      </c>
      <c r="B30" s="12" t="s">
        <v>72</v>
      </c>
      <c r="C30" s="13" t="s">
        <v>68</v>
      </c>
      <c r="D30" s="14" t="s">
        <v>73</v>
      </c>
      <c r="E30" s="15">
        <v>2025500</v>
      </c>
      <c r="F30" s="16">
        <v>2025500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2025500</v>
      </c>
    </row>
    <row r="31" spans="1:16" ht="27.6" x14ac:dyDescent="0.3">
      <c r="A31" s="12" t="s">
        <v>74</v>
      </c>
      <c r="B31" s="12" t="s">
        <v>76</v>
      </c>
      <c r="C31" s="13" t="s">
        <v>75</v>
      </c>
      <c r="D31" s="14" t="s">
        <v>77</v>
      </c>
      <c r="E31" s="15">
        <v>508770</v>
      </c>
      <c r="F31" s="16">
        <v>0</v>
      </c>
      <c r="G31" s="16">
        <v>0</v>
      </c>
      <c r="H31" s="16">
        <v>0</v>
      </c>
      <c r="I31" s="16">
        <v>508770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508770</v>
      </c>
    </row>
    <row r="32" spans="1:16" x14ac:dyDescent="0.3">
      <c r="A32" s="12" t="s">
        <v>78</v>
      </c>
      <c r="B32" s="12" t="s">
        <v>79</v>
      </c>
      <c r="C32" s="13" t="s">
        <v>75</v>
      </c>
      <c r="D32" s="14" t="s">
        <v>80</v>
      </c>
      <c r="E32" s="15">
        <v>14600000</v>
      </c>
      <c r="F32" s="16">
        <v>0</v>
      </c>
      <c r="G32" s="16">
        <v>0</v>
      </c>
      <c r="H32" s="16">
        <v>0</v>
      </c>
      <c r="I32" s="16">
        <v>14600000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14600000</v>
      </c>
    </row>
    <row r="33" spans="1:16" x14ac:dyDescent="0.3">
      <c r="A33" s="12" t="s">
        <v>81</v>
      </c>
      <c r="B33" s="12" t="s">
        <v>83</v>
      </c>
      <c r="C33" s="13" t="s">
        <v>82</v>
      </c>
      <c r="D33" s="14" t="s">
        <v>84</v>
      </c>
      <c r="E33" s="15">
        <v>208650</v>
      </c>
      <c r="F33" s="16">
        <v>0</v>
      </c>
      <c r="G33" s="16">
        <v>0</v>
      </c>
      <c r="H33" s="16">
        <v>0</v>
      </c>
      <c r="I33" s="16">
        <v>208650</v>
      </c>
      <c r="J33" s="15">
        <v>800000</v>
      </c>
      <c r="K33" s="16">
        <v>0</v>
      </c>
      <c r="L33" s="16">
        <v>0</v>
      </c>
      <c r="M33" s="16">
        <v>0</v>
      </c>
      <c r="N33" s="16">
        <v>0</v>
      </c>
      <c r="O33" s="16">
        <v>800000</v>
      </c>
      <c r="P33" s="15">
        <f t="shared" si="0"/>
        <v>1008650</v>
      </c>
    </row>
    <row r="34" spans="1:16" ht="27.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244940</v>
      </c>
      <c r="K34" s="16">
        <v>244940</v>
      </c>
      <c r="L34" s="16">
        <v>0</v>
      </c>
      <c r="M34" s="16">
        <v>0</v>
      </c>
      <c r="N34" s="16">
        <v>0</v>
      </c>
      <c r="O34" s="16">
        <v>244940</v>
      </c>
      <c r="P34" s="15">
        <f t="shared" si="0"/>
        <v>244940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71795</v>
      </c>
      <c r="F35" s="16">
        <v>71795</v>
      </c>
      <c r="G35" s="16">
        <v>0</v>
      </c>
      <c r="H35" s="16">
        <v>0</v>
      </c>
      <c r="I35" s="16">
        <v>0</v>
      </c>
      <c r="J35" s="15">
        <v>128772.9</v>
      </c>
      <c r="K35" s="16">
        <v>128772.9</v>
      </c>
      <c r="L35" s="16">
        <v>0</v>
      </c>
      <c r="M35" s="16">
        <v>0</v>
      </c>
      <c r="N35" s="16">
        <v>0</v>
      </c>
      <c r="O35" s="16">
        <v>128772.9</v>
      </c>
      <c r="P35" s="15">
        <f t="shared" si="0"/>
        <v>200567.9</v>
      </c>
    </row>
    <row r="36" spans="1:16" ht="41.4" x14ac:dyDescent="0.3">
      <c r="A36" s="12" t="s">
        <v>93</v>
      </c>
      <c r="B36" s="12" t="s">
        <v>95</v>
      </c>
      <c r="C36" s="13" t="s">
        <v>94</v>
      </c>
      <c r="D36" s="14" t="s">
        <v>96</v>
      </c>
      <c r="E36" s="15">
        <v>5725000</v>
      </c>
      <c r="F36" s="16">
        <v>5725000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5725000</v>
      </c>
    </row>
    <row r="37" spans="1:16" ht="27.6" x14ac:dyDescent="0.3">
      <c r="A37" s="12" t="s">
        <v>97</v>
      </c>
      <c r="B37" s="12" t="s">
        <v>98</v>
      </c>
      <c r="C37" s="13" t="s">
        <v>90</v>
      </c>
      <c r="D37" s="14" t="s">
        <v>99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116050</v>
      </c>
      <c r="K37" s="16">
        <v>116050</v>
      </c>
      <c r="L37" s="16">
        <v>0</v>
      </c>
      <c r="M37" s="16">
        <v>0</v>
      </c>
      <c r="N37" s="16">
        <v>0</v>
      </c>
      <c r="O37" s="16">
        <v>116050</v>
      </c>
      <c r="P37" s="15">
        <f t="shared" si="0"/>
        <v>116050</v>
      </c>
    </row>
    <row r="38" spans="1:16" ht="27.6" x14ac:dyDescent="0.3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1539526.72</v>
      </c>
      <c r="F38" s="16">
        <v>1539526.72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1539526.72</v>
      </c>
    </row>
    <row r="39" spans="1:16" ht="27.6" x14ac:dyDescent="0.3">
      <c r="A39" s="12" t="s">
        <v>104</v>
      </c>
      <c r="B39" s="12" t="s">
        <v>105</v>
      </c>
      <c r="C39" s="13" t="s">
        <v>101</v>
      </c>
      <c r="D39" s="14" t="s">
        <v>106</v>
      </c>
      <c r="E39" s="15">
        <v>1155770</v>
      </c>
      <c r="F39" s="16">
        <v>1155770</v>
      </c>
      <c r="G39" s="16">
        <v>799350</v>
      </c>
      <c r="H39" s="16">
        <v>55040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1155770</v>
      </c>
    </row>
    <row r="40" spans="1:16" ht="27.6" x14ac:dyDescent="0.3">
      <c r="A40" s="12" t="s">
        <v>107</v>
      </c>
      <c r="B40" s="12" t="s">
        <v>109</v>
      </c>
      <c r="C40" s="13" t="s">
        <v>108</v>
      </c>
      <c r="D40" s="14" t="s">
        <v>110</v>
      </c>
      <c r="E40" s="15">
        <v>0</v>
      </c>
      <c r="F40" s="16">
        <v>0</v>
      </c>
      <c r="G40" s="16">
        <v>0</v>
      </c>
      <c r="H40" s="16">
        <v>0</v>
      </c>
      <c r="I40" s="16">
        <v>0</v>
      </c>
      <c r="J40" s="15">
        <v>1833650</v>
      </c>
      <c r="K40" s="16">
        <v>0</v>
      </c>
      <c r="L40" s="16">
        <v>549100</v>
      </c>
      <c r="M40" s="16">
        <v>0</v>
      </c>
      <c r="N40" s="16">
        <v>0</v>
      </c>
      <c r="O40" s="16">
        <v>1284550</v>
      </c>
      <c r="P40" s="15">
        <f t="shared" si="0"/>
        <v>1833650</v>
      </c>
    </row>
    <row r="41" spans="1:16" ht="27.6" x14ac:dyDescent="0.3">
      <c r="A41" s="6" t="s">
        <v>111</v>
      </c>
      <c r="B41" s="7"/>
      <c r="C41" s="8"/>
      <c r="D41" s="9" t="s">
        <v>112</v>
      </c>
      <c r="E41" s="10">
        <v>331086099.67000002</v>
      </c>
      <c r="F41" s="11">
        <v>331086099.67000002</v>
      </c>
      <c r="G41" s="11">
        <v>222168970</v>
      </c>
      <c r="H41" s="11">
        <v>29259400</v>
      </c>
      <c r="I41" s="11">
        <v>0</v>
      </c>
      <c r="J41" s="10">
        <v>26796064.66</v>
      </c>
      <c r="K41" s="11">
        <v>9664024.6600000001</v>
      </c>
      <c r="L41" s="11">
        <v>17132040</v>
      </c>
      <c r="M41" s="11">
        <v>605000</v>
      </c>
      <c r="N41" s="11">
        <v>0</v>
      </c>
      <c r="O41" s="11">
        <v>9664024.6600000001</v>
      </c>
      <c r="P41" s="10">
        <f t="shared" si="0"/>
        <v>357882164.33000004</v>
      </c>
    </row>
    <row r="42" spans="1:16" ht="27.6" x14ac:dyDescent="0.3">
      <c r="A42" s="6" t="s">
        <v>113</v>
      </c>
      <c r="B42" s="7"/>
      <c r="C42" s="8"/>
      <c r="D42" s="9" t="s">
        <v>112</v>
      </c>
      <c r="E42" s="10">
        <v>331086099.67000002</v>
      </c>
      <c r="F42" s="11">
        <v>331086099.67000002</v>
      </c>
      <c r="G42" s="11">
        <v>222168970</v>
      </c>
      <c r="H42" s="11">
        <v>29259400</v>
      </c>
      <c r="I42" s="11">
        <v>0</v>
      </c>
      <c r="J42" s="10">
        <v>26796064.66</v>
      </c>
      <c r="K42" s="11">
        <v>9664024.6600000001</v>
      </c>
      <c r="L42" s="11">
        <v>17132040</v>
      </c>
      <c r="M42" s="11">
        <v>605000</v>
      </c>
      <c r="N42" s="11">
        <v>0</v>
      </c>
      <c r="O42" s="11">
        <v>9664024.6600000001</v>
      </c>
      <c r="P42" s="10">
        <f t="shared" si="0"/>
        <v>357882164.33000004</v>
      </c>
    </row>
    <row r="43" spans="1:16" ht="41.4" x14ac:dyDescent="0.3">
      <c r="A43" s="12" t="s">
        <v>114</v>
      </c>
      <c r="B43" s="12" t="s">
        <v>24</v>
      </c>
      <c r="C43" s="13" t="s">
        <v>20</v>
      </c>
      <c r="D43" s="14" t="s">
        <v>25</v>
      </c>
      <c r="E43" s="15">
        <v>1271300</v>
      </c>
      <c r="F43" s="16">
        <v>1271300</v>
      </c>
      <c r="G43" s="16">
        <v>1022320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1271300</v>
      </c>
    </row>
    <row r="44" spans="1:16" x14ac:dyDescent="0.3">
      <c r="A44" s="12" t="s">
        <v>115</v>
      </c>
      <c r="B44" s="12" t="s">
        <v>57</v>
      </c>
      <c r="C44" s="13" t="s">
        <v>116</v>
      </c>
      <c r="D44" s="14" t="s">
        <v>117</v>
      </c>
      <c r="E44" s="15">
        <v>65137249.400000006</v>
      </c>
      <c r="F44" s="16">
        <v>65137249.400000006</v>
      </c>
      <c r="G44" s="16">
        <v>37575980</v>
      </c>
      <c r="H44" s="16">
        <v>8941260</v>
      </c>
      <c r="I44" s="16">
        <v>0</v>
      </c>
      <c r="J44" s="15">
        <v>7474860</v>
      </c>
      <c r="K44" s="16">
        <v>363560</v>
      </c>
      <c r="L44" s="16">
        <v>7111300</v>
      </c>
      <c r="M44" s="16">
        <v>0</v>
      </c>
      <c r="N44" s="16">
        <v>0</v>
      </c>
      <c r="O44" s="16">
        <v>363560</v>
      </c>
      <c r="P44" s="15">
        <f t="shared" si="0"/>
        <v>72612109.400000006</v>
      </c>
    </row>
    <row r="45" spans="1:16" ht="41.4" x14ac:dyDescent="0.3">
      <c r="A45" s="12" t="s">
        <v>118</v>
      </c>
      <c r="B45" s="12" t="s">
        <v>120</v>
      </c>
      <c r="C45" s="13" t="s">
        <v>119</v>
      </c>
      <c r="D45" s="14" t="s">
        <v>121</v>
      </c>
      <c r="E45" s="15">
        <v>108220526.97</v>
      </c>
      <c r="F45" s="16">
        <v>108220526.97</v>
      </c>
      <c r="G45" s="16">
        <v>60504070</v>
      </c>
      <c r="H45" s="16">
        <v>17305700</v>
      </c>
      <c r="I45" s="16">
        <v>0</v>
      </c>
      <c r="J45" s="15">
        <v>13284740</v>
      </c>
      <c r="K45" s="16">
        <v>4076800</v>
      </c>
      <c r="L45" s="16">
        <v>9207940</v>
      </c>
      <c r="M45" s="16">
        <v>0</v>
      </c>
      <c r="N45" s="16">
        <v>0</v>
      </c>
      <c r="O45" s="16">
        <v>4076800</v>
      </c>
      <c r="P45" s="15">
        <f t="shared" si="0"/>
        <v>121505266.97</v>
      </c>
    </row>
    <row r="46" spans="1:16" ht="41.4" x14ac:dyDescent="0.3">
      <c r="A46" s="12" t="s">
        <v>122</v>
      </c>
      <c r="B46" s="12" t="s">
        <v>123</v>
      </c>
      <c r="C46" s="13" t="s">
        <v>119</v>
      </c>
      <c r="D46" s="14" t="s">
        <v>124</v>
      </c>
      <c r="E46" s="15">
        <v>115586500</v>
      </c>
      <c r="F46" s="16">
        <v>115586500</v>
      </c>
      <c r="G46" s="16">
        <v>94743000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6" si="1">E46+J46</f>
        <v>115586500</v>
      </c>
    </row>
    <row r="47" spans="1:16" ht="41.4" x14ac:dyDescent="0.3">
      <c r="A47" s="12" t="s">
        <v>125</v>
      </c>
      <c r="B47" s="12" t="s">
        <v>47</v>
      </c>
      <c r="C47" s="13" t="s">
        <v>126</v>
      </c>
      <c r="D47" s="14" t="s">
        <v>127</v>
      </c>
      <c r="E47" s="15">
        <v>7250629.0999999996</v>
      </c>
      <c r="F47" s="16">
        <v>7250629.0999999996</v>
      </c>
      <c r="G47" s="16">
        <v>4737850</v>
      </c>
      <c r="H47" s="16">
        <v>586840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7250629.0999999996</v>
      </c>
    </row>
    <row r="48" spans="1:16" ht="27.6" x14ac:dyDescent="0.3">
      <c r="A48" s="12" t="s">
        <v>128</v>
      </c>
      <c r="B48" s="12" t="s">
        <v>129</v>
      </c>
      <c r="C48" s="13" t="s">
        <v>126</v>
      </c>
      <c r="D48" s="14" t="s">
        <v>130</v>
      </c>
      <c r="E48" s="15">
        <v>12519480</v>
      </c>
      <c r="F48" s="16">
        <v>12519480</v>
      </c>
      <c r="G48" s="16">
        <v>9702500</v>
      </c>
      <c r="H48" s="16">
        <v>517880</v>
      </c>
      <c r="I48" s="16">
        <v>0</v>
      </c>
      <c r="J48" s="15">
        <v>741400</v>
      </c>
      <c r="K48" s="16">
        <v>0</v>
      </c>
      <c r="L48" s="16">
        <v>741400</v>
      </c>
      <c r="M48" s="16">
        <v>605000</v>
      </c>
      <c r="N48" s="16">
        <v>0</v>
      </c>
      <c r="O48" s="16">
        <v>0</v>
      </c>
      <c r="P48" s="15">
        <f t="shared" si="1"/>
        <v>13260880</v>
      </c>
    </row>
    <row r="49" spans="1:16" ht="27.6" x14ac:dyDescent="0.3">
      <c r="A49" s="12" t="s">
        <v>131</v>
      </c>
      <c r="B49" s="12" t="s">
        <v>133</v>
      </c>
      <c r="C49" s="13" t="s">
        <v>132</v>
      </c>
      <c r="D49" s="14" t="s">
        <v>134</v>
      </c>
      <c r="E49" s="15">
        <v>8335080</v>
      </c>
      <c r="F49" s="16">
        <v>8335080</v>
      </c>
      <c r="G49" s="16">
        <v>6231010</v>
      </c>
      <c r="H49" s="16">
        <v>303680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8335080</v>
      </c>
    </row>
    <row r="50" spans="1:16" x14ac:dyDescent="0.3">
      <c r="A50" s="12" t="s">
        <v>135</v>
      </c>
      <c r="B50" s="12" t="s">
        <v>136</v>
      </c>
      <c r="C50" s="13" t="s">
        <v>132</v>
      </c>
      <c r="D50" s="14" t="s">
        <v>137</v>
      </c>
      <c r="E50" s="15">
        <v>217000</v>
      </c>
      <c r="F50" s="16">
        <v>217000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217000</v>
      </c>
    </row>
    <row r="51" spans="1:16" ht="27.6" x14ac:dyDescent="0.3">
      <c r="A51" s="12" t="s">
        <v>138</v>
      </c>
      <c r="B51" s="12" t="s">
        <v>139</v>
      </c>
      <c r="C51" s="13" t="s">
        <v>132</v>
      </c>
      <c r="D51" s="14" t="s">
        <v>140</v>
      </c>
      <c r="E51" s="15">
        <v>218981.2</v>
      </c>
      <c r="F51" s="16">
        <v>218981.2</v>
      </c>
      <c r="G51" s="16">
        <v>42090</v>
      </c>
      <c r="H51" s="16">
        <v>42300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218981.2</v>
      </c>
    </row>
    <row r="52" spans="1:16" ht="27.6" x14ac:dyDescent="0.3">
      <c r="A52" s="12" t="s">
        <v>141</v>
      </c>
      <c r="B52" s="12" t="s">
        <v>142</v>
      </c>
      <c r="C52" s="13" t="s">
        <v>132</v>
      </c>
      <c r="D52" s="14" t="s">
        <v>143</v>
      </c>
      <c r="E52" s="15">
        <v>2023000</v>
      </c>
      <c r="F52" s="16">
        <v>2023000</v>
      </c>
      <c r="G52" s="16">
        <v>1658200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2023000</v>
      </c>
    </row>
    <row r="53" spans="1:16" ht="27.6" x14ac:dyDescent="0.3">
      <c r="A53" s="12" t="s">
        <v>144</v>
      </c>
      <c r="B53" s="12" t="s">
        <v>145</v>
      </c>
      <c r="C53" s="13" t="s">
        <v>132</v>
      </c>
      <c r="D53" s="14" t="s">
        <v>146</v>
      </c>
      <c r="E53" s="15">
        <v>1547865</v>
      </c>
      <c r="F53" s="16">
        <v>1547865</v>
      </c>
      <c r="G53" s="16">
        <v>1134750</v>
      </c>
      <c r="H53" s="16">
        <v>129660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1547865</v>
      </c>
    </row>
    <row r="54" spans="1:16" ht="55.2" x14ac:dyDescent="0.3">
      <c r="A54" s="12" t="s">
        <v>147</v>
      </c>
      <c r="B54" s="12" t="s">
        <v>148</v>
      </c>
      <c r="C54" s="13" t="s">
        <v>132</v>
      </c>
      <c r="D54" s="14" t="s">
        <v>149</v>
      </c>
      <c r="E54" s="15">
        <v>360000</v>
      </c>
      <c r="F54" s="16">
        <v>360000</v>
      </c>
      <c r="G54" s="16">
        <v>295000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360000</v>
      </c>
    </row>
    <row r="55" spans="1:16" ht="27.6" x14ac:dyDescent="0.3">
      <c r="A55" s="12" t="s">
        <v>150</v>
      </c>
      <c r="B55" s="12" t="s">
        <v>152</v>
      </c>
      <c r="C55" s="13" t="s">
        <v>151</v>
      </c>
      <c r="D55" s="14" t="s">
        <v>153</v>
      </c>
      <c r="E55" s="15">
        <v>603780</v>
      </c>
      <c r="F55" s="16">
        <v>603780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603780</v>
      </c>
    </row>
    <row r="56" spans="1:16" ht="27.6" x14ac:dyDescent="0.3">
      <c r="A56" s="12" t="s">
        <v>154</v>
      </c>
      <c r="B56" s="12" t="s">
        <v>155</v>
      </c>
      <c r="C56" s="13" t="s">
        <v>151</v>
      </c>
      <c r="D56" s="14" t="s">
        <v>156</v>
      </c>
      <c r="E56" s="15">
        <v>121970</v>
      </c>
      <c r="F56" s="16">
        <v>121970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121970</v>
      </c>
    </row>
    <row r="57" spans="1:16" ht="27.6" x14ac:dyDescent="0.3">
      <c r="A57" s="12" t="s">
        <v>157</v>
      </c>
      <c r="B57" s="12" t="s">
        <v>158</v>
      </c>
      <c r="C57" s="13" t="s">
        <v>151</v>
      </c>
      <c r="D57" s="14" t="s">
        <v>159</v>
      </c>
      <c r="E57" s="15">
        <v>6488774</v>
      </c>
      <c r="F57" s="16">
        <v>6488774</v>
      </c>
      <c r="G57" s="16">
        <v>3797550</v>
      </c>
      <c r="H57" s="16">
        <v>1305920</v>
      </c>
      <c r="I57" s="16">
        <v>0</v>
      </c>
      <c r="J57" s="15">
        <v>3000</v>
      </c>
      <c r="K57" s="16">
        <v>0</v>
      </c>
      <c r="L57" s="16">
        <v>3000</v>
      </c>
      <c r="M57" s="16">
        <v>0</v>
      </c>
      <c r="N57" s="16">
        <v>0</v>
      </c>
      <c r="O57" s="16">
        <v>0</v>
      </c>
      <c r="P57" s="15">
        <f t="shared" si="1"/>
        <v>6491774</v>
      </c>
    </row>
    <row r="58" spans="1:16" ht="27.6" x14ac:dyDescent="0.3">
      <c r="A58" s="12" t="s">
        <v>160</v>
      </c>
      <c r="B58" s="12" t="s">
        <v>161</v>
      </c>
      <c r="C58" s="13" t="s">
        <v>151</v>
      </c>
      <c r="D58" s="14" t="s">
        <v>162</v>
      </c>
      <c r="E58" s="15">
        <v>913020</v>
      </c>
      <c r="F58" s="16">
        <v>913020</v>
      </c>
      <c r="G58" s="16">
        <v>621800</v>
      </c>
      <c r="H58" s="16">
        <v>126160</v>
      </c>
      <c r="I58" s="16">
        <v>0</v>
      </c>
      <c r="J58" s="15">
        <v>5068400</v>
      </c>
      <c r="K58" s="16">
        <v>5000000</v>
      </c>
      <c r="L58" s="16">
        <v>68400</v>
      </c>
      <c r="M58" s="16">
        <v>0</v>
      </c>
      <c r="N58" s="16">
        <v>0</v>
      </c>
      <c r="O58" s="16">
        <v>5000000</v>
      </c>
      <c r="P58" s="15">
        <f t="shared" si="1"/>
        <v>5981420</v>
      </c>
    </row>
    <row r="59" spans="1:16" ht="41.4" x14ac:dyDescent="0.3">
      <c r="A59" s="12" t="s">
        <v>163</v>
      </c>
      <c r="B59" s="12" t="s">
        <v>164</v>
      </c>
      <c r="C59" s="13" t="s">
        <v>151</v>
      </c>
      <c r="D59" s="14" t="s">
        <v>165</v>
      </c>
      <c r="E59" s="15">
        <v>78464</v>
      </c>
      <c r="F59" s="16">
        <v>78464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78464</v>
      </c>
    </row>
    <row r="60" spans="1:16" ht="55.2" x14ac:dyDescent="0.3">
      <c r="A60" s="12" t="s">
        <v>166</v>
      </c>
      <c r="B60" s="12" t="s">
        <v>167</v>
      </c>
      <c r="C60" s="13" t="s">
        <v>151</v>
      </c>
      <c r="D60" s="14" t="s">
        <v>168</v>
      </c>
      <c r="E60" s="15">
        <v>192480</v>
      </c>
      <c r="F60" s="16">
        <v>192480</v>
      </c>
      <c r="G60" s="16">
        <v>102850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192480</v>
      </c>
    </row>
    <row r="61" spans="1:16" ht="41.4" x14ac:dyDescent="0.3">
      <c r="A61" s="12" t="s">
        <v>169</v>
      </c>
      <c r="B61" s="12" t="s">
        <v>170</v>
      </c>
      <c r="C61" s="13" t="s">
        <v>90</v>
      </c>
      <c r="D61" s="14" t="s">
        <v>171</v>
      </c>
      <c r="E61" s="15">
        <v>0</v>
      </c>
      <c r="F61" s="16">
        <v>0</v>
      </c>
      <c r="G61" s="16">
        <v>0</v>
      </c>
      <c r="H61" s="16">
        <v>0</v>
      </c>
      <c r="I61" s="16">
        <v>0</v>
      </c>
      <c r="J61" s="15">
        <v>223664.65999999997</v>
      </c>
      <c r="K61" s="16">
        <v>223664.65999999997</v>
      </c>
      <c r="L61" s="16">
        <v>0</v>
      </c>
      <c r="M61" s="16">
        <v>0</v>
      </c>
      <c r="N61" s="16">
        <v>0</v>
      </c>
      <c r="O61" s="16">
        <v>223664.65999999997</v>
      </c>
      <c r="P61" s="15">
        <f t="shared" si="1"/>
        <v>223664.65999999997</v>
      </c>
    </row>
    <row r="62" spans="1:16" x14ac:dyDescent="0.3">
      <c r="A62" s="6" t="s">
        <v>172</v>
      </c>
      <c r="B62" s="7"/>
      <c r="C62" s="8"/>
      <c r="D62" s="9" t="s">
        <v>173</v>
      </c>
      <c r="E62" s="10">
        <v>18100765</v>
      </c>
      <c r="F62" s="11">
        <v>18100765</v>
      </c>
      <c r="G62" s="11">
        <v>12593810</v>
      </c>
      <c r="H62" s="11">
        <v>1442340</v>
      </c>
      <c r="I62" s="11">
        <v>0</v>
      </c>
      <c r="J62" s="10">
        <v>404000</v>
      </c>
      <c r="K62" s="11">
        <v>200000</v>
      </c>
      <c r="L62" s="11">
        <v>193000</v>
      </c>
      <c r="M62" s="11">
        <v>80400</v>
      </c>
      <c r="N62" s="11">
        <v>0</v>
      </c>
      <c r="O62" s="11">
        <v>211000</v>
      </c>
      <c r="P62" s="10">
        <f t="shared" si="1"/>
        <v>18504765</v>
      </c>
    </row>
    <row r="63" spans="1:16" x14ac:dyDescent="0.3">
      <c r="A63" s="6" t="s">
        <v>174</v>
      </c>
      <c r="B63" s="7"/>
      <c r="C63" s="8"/>
      <c r="D63" s="9" t="s">
        <v>173</v>
      </c>
      <c r="E63" s="10">
        <v>18100765</v>
      </c>
      <c r="F63" s="11">
        <v>18100765</v>
      </c>
      <c r="G63" s="11">
        <v>12593810</v>
      </c>
      <c r="H63" s="11">
        <v>1442340</v>
      </c>
      <c r="I63" s="11">
        <v>0</v>
      </c>
      <c r="J63" s="10">
        <v>404000</v>
      </c>
      <c r="K63" s="11">
        <v>200000</v>
      </c>
      <c r="L63" s="11">
        <v>193000</v>
      </c>
      <c r="M63" s="11">
        <v>80400</v>
      </c>
      <c r="N63" s="11">
        <v>0</v>
      </c>
      <c r="O63" s="11">
        <v>211000</v>
      </c>
      <c r="P63" s="10">
        <f t="shared" si="1"/>
        <v>18504765</v>
      </c>
    </row>
    <row r="64" spans="1:16" ht="41.4" x14ac:dyDescent="0.3">
      <c r="A64" s="12" t="s">
        <v>175</v>
      </c>
      <c r="B64" s="12" t="s">
        <v>24</v>
      </c>
      <c r="C64" s="13" t="s">
        <v>20</v>
      </c>
      <c r="D64" s="14" t="s">
        <v>25</v>
      </c>
      <c r="E64" s="15">
        <v>788000</v>
      </c>
      <c r="F64" s="16">
        <v>788000</v>
      </c>
      <c r="G64" s="16">
        <v>636490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788000</v>
      </c>
    </row>
    <row r="65" spans="1:16" x14ac:dyDescent="0.3">
      <c r="A65" s="12" t="s">
        <v>176</v>
      </c>
      <c r="B65" s="12" t="s">
        <v>178</v>
      </c>
      <c r="C65" s="13" t="s">
        <v>177</v>
      </c>
      <c r="D65" s="14" t="s">
        <v>179</v>
      </c>
      <c r="E65" s="15">
        <v>7106000</v>
      </c>
      <c r="F65" s="16">
        <v>7106000</v>
      </c>
      <c r="G65" s="16">
        <v>5082470</v>
      </c>
      <c r="H65" s="16">
        <v>501000</v>
      </c>
      <c r="I65" s="16">
        <v>0</v>
      </c>
      <c r="J65" s="15">
        <v>211000</v>
      </c>
      <c r="K65" s="16">
        <v>200000</v>
      </c>
      <c r="L65" s="16">
        <v>0</v>
      </c>
      <c r="M65" s="16">
        <v>0</v>
      </c>
      <c r="N65" s="16">
        <v>0</v>
      </c>
      <c r="O65" s="16">
        <v>211000</v>
      </c>
      <c r="P65" s="15">
        <f t="shared" si="1"/>
        <v>7317000</v>
      </c>
    </row>
    <row r="66" spans="1:16" ht="41.4" x14ac:dyDescent="0.3">
      <c r="A66" s="12" t="s">
        <v>180</v>
      </c>
      <c r="B66" s="12" t="s">
        <v>182</v>
      </c>
      <c r="C66" s="13" t="s">
        <v>181</v>
      </c>
      <c r="D66" s="14" t="s">
        <v>183</v>
      </c>
      <c r="E66" s="15">
        <v>8950115</v>
      </c>
      <c r="F66" s="16">
        <v>8950115</v>
      </c>
      <c r="G66" s="16">
        <v>6279970</v>
      </c>
      <c r="H66" s="16">
        <v>822550</v>
      </c>
      <c r="I66" s="16">
        <v>0</v>
      </c>
      <c r="J66" s="15">
        <v>193000</v>
      </c>
      <c r="K66" s="16">
        <v>0</v>
      </c>
      <c r="L66" s="16">
        <v>193000</v>
      </c>
      <c r="M66" s="16">
        <v>80400</v>
      </c>
      <c r="N66" s="16">
        <v>0</v>
      </c>
      <c r="O66" s="16">
        <v>0</v>
      </c>
      <c r="P66" s="15">
        <f t="shared" si="1"/>
        <v>9143115</v>
      </c>
    </row>
    <row r="67" spans="1:16" ht="27.6" x14ac:dyDescent="0.3">
      <c r="A67" s="12" t="s">
        <v>184</v>
      </c>
      <c r="B67" s="12" t="s">
        <v>186</v>
      </c>
      <c r="C67" s="13" t="s">
        <v>185</v>
      </c>
      <c r="D67" s="14" t="s">
        <v>187</v>
      </c>
      <c r="E67" s="15">
        <v>981650</v>
      </c>
      <c r="F67" s="16">
        <v>981650</v>
      </c>
      <c r="G67" s="16">
        <v>594880</v>
      </c>
      <c r="H67" s="16">
        <v>118790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981650</v>
      </c>
    </row>
    <row r="68" spans="1:16" x14ac:dyDescent="0.3">
      <c r="A68" s="12" t="s">
        <v>188</v>
      </c>
      <c r="B68" s="12" t="s">
        <v>189</v>
      </c>
      <c r="C68" s="13" t="s">
        <v>185</v>
      </c>
      <c r="D68" s="14" t="s">
        <v>190</v>
      </c>
      <c r="E68" s="15">
        <v>275000</v>
      </c>
      <c r="F68" s="16">
        <v>275000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275000</v>
      </c>
    </row>
    <row r="69" spans="1:16" x14ac:dyDescent="0.3">
      <c r="A69" s="6" t="s">
        <v>191</v>
      </c>
      <c r="B69" s="7"/>
      <c r="C69" s="8"/>
      <c r="D69" s="9" t="s">
        <v>192</v>
      </c>
      <c r="E69" s="10">
        <v>43512100</v>
      </c>
      <c r="F69" s="11">
        <v>35351800</v>
      </c>
      <c r="G69" s="11">
        <v>1659450</v>
      </c>
      <c r="H69" s="11">
        <v>81850</v>
      </c>
      <c r="I69" s="11">
        <v>2150000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0">
        <f t="shared" si="1"/>
        <v>43512100</v>
      </c>
    </row>
    <row r="70" spans="1:16" x14ac:dyDescent="0.3">
      <c r="A70" s="6" t="s">
        <v>193</v>
      </c>
      <c r="B70" s="7"/>
      <c r="C70" s="8"/>
      <c r="D70" s="9" t="s">
        <v>194</v>
      </c>
      <c r="E70" s="10">
        <v>43512100</v>
      </c>
      <c r="F70" s="11">
        <v>35351800</v>
      </c>
      <c r="G70" s="11">
        <v>1659450</v>
      </c>
      <c r="H70" s="11">
        <v>81850</v>
      </c>
      <c r="I70" s="11">
        <v>2150000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0">
        <f t="shared" si="1"/>
        <v>43512100</v>
      </c>
    </row>
    <row r="71" spans="1:16" ht="41.4" x14ac:dyDescent="0.3">
      <c r="A71" s="12" t="s">
        <v>195</v>
      </c>
      <c r="B71" s="12" t="s">
        <v>24</v>
      </c>
      <c r="C71" s="13" t="s">
        <v>20</v>
      </c>
      <c r="D71" s="14" t="s">
        <v>25</v>
      </c>
      <c r="E71" s="15">
        <v>2181200</v>
      </c>
      <c r="F71" s="16">
        <v>2181200</v>
      </c>
      <c r="G71" s="16">
        <v>1659450</v>
      </c>
      <c r="H71" s="16">
        <v>81850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2181200</v>
      </c>
    </row>
    <row r="72" spans="1:16" x14ac:dyDescent="0.3">
      <c r="A72" s="12" t="s">
        <v>196</v>
      </c>
      <c r="B72" s="12" t="s">
        <v>197</v>
      </c>
      <c r="C72" s="13" t="s">
        <v>27</v>
      </c>
      <c r="D72" s="14" t="s">
        <v>198</v>
      </c>
      <c r="E72" s="15">
        <v>6010300</v>
      </c>
      <c r="F72" s="16">
        <v>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6010300</v>
      </c>
    </row>
    <row r="73" spans="1:16" ht="82.8" x14ac:dyDescent="0.3">
      <c r="A73" s="12" t="s">
        <v>199</v>
      </c>
      <c r="B73" s="12" t="s">
        <v>200</v>
      </c>
      <c r="C73" s="13" t="s">
        <v>28</v>
      </c>
      <c r="D73" s="14" t="s">
        <v>201</v>
      </c>
      <c r="E73" s="15">
        <v>25000000</v>
      </c>
      <c r="F73" s="16">
        <v>25000000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25000000</v>
      </c>
    </row>
    <row r="74" spans="1:16" x14ac:dyDescent="0.3">
      <c r="A74" s="12" t="s">
        <v>202</v>
      </c>
      <c r="B74" s="12" t="s">
        <v>203</v>
      </c>
      <c r="C74" s="13" t="s">
        <v>28</v>
      </c>
      <c r="D74" s="14" t="s">
        <v>204</v>
      </c>
      <c r="E74" s="15">
        <v>100000</v>
      </c>
      <c r="F74" s="16">
        <v>100000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100000</v>
      </c>
    </row>
    <row r="75" spans="1:16" ht="41.4" x14ac:dyDescent="0.3">
      <c r="A75" s="12" t="s">
        <v>205</v>
      </c>
      <c r="B75" s="12" t="s">
        <v>206</v>
      </c>
      <c r="C75" s="13" t="s">
        <v>28</v>
      </c>
      <c r="D75" s="14" t="s">
        <v>207</v>
      </c>
      <c r="E75" s="15">
        <v>10220600</v>
      </c>
      <c r="F75" s="16">
        <v>8070600</v>
      </c>
      <c r="G75" s="16">
        <v>0</v>
      </c>
      <c r="H75" s="16">
        <v>0</v>
      </c>
      <c r="I75" s="16">
        <v>2150000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10220600</v>
      </c>
    </row>
    <row r="76" spans="1:16" x14ac:dyDescent="0.3">
      <c r="A76" s="17" t="s">
        <v>208</v>
      </c>
      <c r="B76" s="18" t="s">
        <v>208</v>
      </c>
      <c r="C76" s="19" t="s">
        <v>208</v>
      </c>
      <c r="D76" s="20" t="s">
        <v>209</v>
      </c>
      <c r="E76" s="10">
        <v>474698769.15000004</v>
      </c>
      <c r="F76" s="10">
        <v>451221049.15000004</v>
      </c>
      <c r="G76" s="10">
        <v>264248720</v>
      </c>
      <c r="H76" s="10">
        <v>32375100</v>
      </c>
      <c r="I76" s="10">
        <v>17467420</v>
      </c>
      <c r="J76" s="10">
        <v>31055288.359999999</v>
      </c>
      <c r="K76" s="10">
        <v>10785138.359999999</v>
      </c>
      <c r="L76" s="10">
        <v>18174600</v>
      </c>
      <c r="M76" s="10">
        <v>685400</v>
      </c>
      <c r="N76" s="10">
        <v>0</v>
      </c>
      <c r="O76" s="10">
        <v>12880688.359999999</v>
      </c>
      <c r="P76" s="10">
        <f t="shared" si="1"/>
        <v>505754057.51000005</v>
      </c>
    </row>
    <row r="79" spans="1:16" x14ac:dyDescent="0.3">
      <c r="B79" s="3" t="s">
        <v>216</v>
      </c>
      <c r="I79" s="3" t="s">
        <v>210</v>
      </c>
    </row>
  </sheetData>
  <mergeCells count="20"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2023-05-18T14:57:16Z</cp:lastPrinted>
  <dcterms:created xsi:type="dcterms:W3CDTF">2023-05-18T08:57:02Z</dcterms:created>
  <dcterms:modified xsi:type="dcterms:W3CDTF">2023-05-19T08:31:27Z</dcterms:modified>
</cp:coreProperties>
</file>